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387D4355-6B15-478C-B475-4622BC67038D}" xr6:coauthVersionLast="47" xr6:coauthVersionMax="47" xr10:uidLastSave="{00000000-0000-0000-0000-000000000000}"/>
  <bookViews>
    <workbookView xWindow="28680" yWindow="-120" windowWidth="29040" windowHeight="15840" xr2:uid="{921485EE-0BF4-48BE-AEF5-3602B820FD33}"/>
  </bookViews>
  <sheets>
    <sheet name="Młynarz, Pionier, Mieszko" sheetId="3" r:id="rId1"/>
  </sheets>
  <definedNames>
    <definedName name="_xlnm.Print_Area" localSheetId="0">'Młynarz, Pionier, Mieszko'!$A$1:$L$30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 l="1"/>
  <c r="G25" i="3" s="1"/>
  <c r="F26" i="3" s="1"/>
  <c r="G19" i="3"/>
  <c r="H19" i="3" s="1"/>
  <c r="G18" i="3"/>
  <c r="H18" i="3" s="1"/>
  <c r="G20" i="3" l="1"/>
  <c r="K11" i="3"/>
  <c r="L11" i="3" s="1"/>
  <c r="K12" i="3"/>
  <c r="L12" i="3" s="1"/>
  <c r="K7" i="3"/>
  <c r="L7" i="3" s="1"/>
  <c r="K8" i="3"/>
  <c r="L8" i="3" s="1"/>
  <c r="K6" i="3"/>
  <c r="L6" i="3" s="1"/>
  <c r="K10" i="3"/>
  <c r="L10" i="3" s="1"/>
  <c r="K9" i="3"/>
  <c r="L9" i="3" s="1"/>
  <c r="K13" i="3" l="1"/>
</calcChain>
</file>

<file path=xl/sharedStrings.xml><?xml version="1.0" encoding="utf-8"?>
<sst xmlns="http://schemas.openxmlformats.org/spreadsheetml/2006/main" count="52" uniqueCount="40">
  <si>
    <t>szafka nocna</t>
  </si>
  <si>
    <t>stół</t>
  </si>
  <si>
    <t>krzesła</t>
  </si>
  <si>
    <t>razem sztuk</t>
  </si>
  <si>
    <t>102/ 3-os</t>
  </si>
  <si>
    <t>szafa 160cm</t>
  </si>
  <si>
    <t>103/ 3-os.</t>
  </si>
  <si>
    <t xml:space="preserve"> 112/ 2-os</t>
  </si>
  <si>
    <t>szafa 90 cm</t>
  </si>
  <si>
    <t>113/ 2-os.</t>
  </si>
  <si>
    <t>szafa 150cm</t>
  </si>
  <si>
    <t>INNE POKOJE</t>
  </si>
  <si>
    <t>KORYTARZE</t>
  </si>
  <si>
    <t xml:space="preserve"> POKOJE</t>
  </si>
  <si>
    <r>
      <t>szafa 4-drzwiowa z szufladami</t>
    </r>
    <r>
      <rPr>
        <sz val="11"/>
        <color theme="1"/>
        <rFont val="Calibri"/>
        <family val="2"/>
        <charset val="238"/>
        <scheme val="minor"/>
      </rPr>
      <t>, bez lustra, liczba dzrwi 4, liczba szuflad 2, kolor brązowy, bez nóżek, głebokość 50-52 cm, szerokosć 160-165 cm, wysokość 176-178 cm, materiał wykonania płyta laminowana</t>
    </r>
  </si>
  <si>
    <t>szafa przesówna dąb sonoma, liczba drzwi 2 z uchwytami, materiał płyta laminowana, bez nóżek na cokole, głębokość 55-60 cm, szerokość 150,4-151 cm, wysokość 200-205 cm</t>
  </si>
  <si>
    <t>szafa uchylna dąb sonoma, liczba drzwi 2 z uchwytami, materiał płyta laminowana, bez nóżek, na cokole, głębokość 50-3 cm, szerokość 89,70-90 cm, wysokość 190,5 -191 cm</t>
  </si>
  <si>
    <t>kolor dąb sonoma, materiał płyta laminowana, liczba szuflad 2, bez uchwytów, bez nóżek, na cokołach, wysokość 53,5- 54 cm, szerokość 39- 40 cm, głębokość39-40 cm</t>
  </si>
  <si>
    <t>stoł aluminium czarny, kwadratowy, liczba nóg 4, wysokość 74-75 cm, długość/ szerokość 80/80 cm -82-82 cm</t>
  </si>
  <si>
    <t>Materac sprężynowy kieszeniowy  90x200, wysokość 19-20 cm, pokrowiec ściągany z możliwością prania, twardość materaca : średnia lub średniotwarda</t>
  </si>
  <si>
    <t>tapicerowane oparcie i tapicerowane piankowe siedzisko, liczba nóg 4 stalowe, tkanina poliester, kolor tkaniny beżowy, ciemnodębowy, szerokość 45-46 cm, długośc 66 cm, wysokość 60- 61 cm</t>
  </si>
  <si>
    <t>pokój nr.</t>
  </si>
  <si>
    <t>Obiekt przeznaczenia: Młynarz Szczawno-Zdr.</t>
  </si>
  <si>
    <t>materace</t>
  </si>
  <si>
    <t>SUMA Młynarz</t>
  </si>
  <si>
    <t>wartość brutto</t>
  </si>
  <si>
    <t>cena jedn. brutto</t>
  </si>
  <si>
    <t>opis</t>
  </si>
  <si>
    <t>mebel</t>
  </si>
  <si>
    <t>lp</t>
  </si>
  <si>
    <t>SUMA PIONIER</t>
  </si>
  <si>
    <t>korytarze</t>
  </si>
  <si>
    <t>pokoje</t>
  </si>
  <si>
    <t xml:space="preserve">ilość </t>
  </si>
  <si>
    <t>Obiekt przeznaczenia: PIONIER Szczawno-Zdr.</t>
  </si>
  <si>
    <t>Obiekt przeznaczenia: Mieszko Szczawno-Zdr.</t>
  </si>
  <si>
    <t>SUMA Mieszko</t>
  </si>
  <si>
    <t xml:space="preserve">materace </t>
  </si>
  <si>
    <t>ZADANIE 2 sprawa ZP 6/2026</t>
  </si>
  <si>
    <t>SUMA BRUTTO Młynarz, Pionier, Mieszko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</si>
</sst>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0" xfId="0" applyFont="1" applyFill="1"/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4" borderId="0" xfId="0" applyFill="1"/>
    <xf numFmtId="0" fontId="1" fillId="2" borderId="0" xfId="0" applyFont="1" applyFill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2C2B-BF6D-4CB2-896F-EB0FE5437F8A}">
  <dimension ref="A1:L29"/>
  <sheetViews>
    <sheetView tabSelected="1" view="pageBreakPreview" zoomScale="60" zoomScaleNormal="100" workbookViewId="0">
      <selection activeCell="V7" sqref="V7"/>
    </sheetView>
  </sheetViews>
  <sheetFormatPr defaultRowHeight="14.4" x14ac:dyDescent="0.3"/>
  <cols>
    <col min="1" max="1" width="4.33203125" customWidth="1"/>
    <col min="2" max="2" width="14.33203125" customWidth="1"/>
    <col min="3" max="3" width="30.21875" customWidth="1"/>
    <col min="4" max="4" width="10.5546875" customWidth="1"/>
    <col min="5" max="5" width="8.109375" customWidth="1"/>
    <col min="7" max="7" width="7.44140625" customWidth="1"/>
    <col min="8" max="8" width="11.21875" customWidth="1"/>
    <col min="9" max="9" width="8.6640625" customWidth="1"/>
  </cols>
  <sheetData>
    <row r="1" spans="1:12" x14ac:dyDescent="0.3">
      <c r="C1" s="13" t="s">
        <v>38</v>
      </c>
    </row>
    <row r="3" spans="1:12" x14ac:dyDescent="0.3">
      <c r="B3" s="16" t="s">
        <v>22</v>
      </c>
      <c r="C3" s="16"/>
      <c r="D3" s="16"/>
    </row>
    <row r="4" spans="1:12" x14ac:dyDescent="0.3">
      <c r="B4" s="17"/>
      <c r="C4" s="17"/>
      <c r="D4" s="17"/>
      <c r="E4" s="18" t="s">
        <v>21</v>
      </c>
      <c r="F4" s="19"/>
      <c r="G4" s="19"/>
      <c r="H4" s="19"/>
      <c r="I4" s="20"/>
      <c r="J4" s="2"/>
    </row>
    <row r="5" spans="1:12" s="21" customFormat="1" ht="43.2" x14ac:dyDescent="0.3">
      <c r="A5" s="21" t="s">
        <v>29</v>
      </c>
      <c r="B5" s="22" t="s">
        <v>28</v>
      </c>
      <c r="C5" s="22" t="s">
        <v>27</v>
      </c>
      <c r="D5" s="4" t="s">
        <v>4</v>
      </c>
      <c r="E5" s="4" t="s">
        <v>6</v>
      </c>
      <c r="F5" s="4" t="s">
        <v>7</v>
      </c>
      <c r="G5" s="4" t="s">
        <v>9</v>
      </c>
      <c r="H5" s="4" t="s">
        <v>12</v>
      </c>
      <c r="I5" s="4" t="s">
        <v>11</v>
      </c>
      <c r="J5" s="4" t="s">
        <v>26</v>
      </c>
      <c r="K5" s="4" t="s">
        <v>3</v>
      </c>
      <c r="L5" s="4" t="s">
        <v>25</v>
      </c>
    </row>
    <row r="6" spans="1:12" ht="144" customHeight="1" x14ac:dyDescent="0.3">
      <c r="A6">
        <v>1</v>
      </c>
      <c r="B6" s="5" t="s">
        <v>5</v>
      </c>
      <c r="C6" s="8" t="s">
        <v>14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/>
      <c r="J6" s="1"/>
      <c r="K6" s="1">
        <f>SUM(D6:H6)</f>
        <v>1</v>
      </c>
      <c r="L6" s="1">
        <f t="shared" ref="L6:L12" si="0">PRODUCT(J6*K6)</f>
        <v>0</v>
      </c>
    </row>
    <row r="7" spans="1:12" ht="129.6" customHeight="1" x14ac:dyDescent="0.3">
      <c r="A7">
        <v>2</v>
      </c>
      <c r="B7" s="5" t="s">
        <v>10</v>
      </c>
      <c r="C7" s="8" t="s">
        <v>15</v>
      </c>
      <c r="D7" s="1">
        <v>0</v>
      </c>
      <c r="E7" s="1">
        <v>0</v>
      </c>
      <c r="F7" s="1">
        <v>0</v>
      </c>
      <c r="G7" s="1">
        <v>1</v>
      </c>
      <c r="H7" s="1">
        <v>0</v>
      </c>
      <c r="I7" s="1">
        <v>0</v>
      </c>
      <c r="J7" s="1"/>
      <c r="K7" s="1">
        <f>SUM(D7:H7)</f>
        <v>1</v>
      </c>
      <c r="L7" s="1">
        <f>PRODUCT(K7*J7)</f>
        <v>0</v>
      </c>
    </row>
    <row r="8" spans="1:12" ht="121.8" customHeight="1" x14ac:dyDescent="0.3">
      <c r="A8">
        <v>3</v>
      </c>
      <c r="B8" s="5" t="s">
        <v>8</v>
      </c>
      <c r="C8" s="8" t="s">
        <v>16</v>
      </c>
      <c r="D8" s="1">
        <v>0</v>
      </c>
      <c r="E8" s="1"/>
      <c r="F8" s="1">
        <v>1</v>
      </c>
      <c r="G8" s="1">
        <v>0</v>
      </c>
      <c r="H8" s="1">
        <v>0</v>
      </c>
      <c r="I8" s="1">
        <v>0</v>
      </c>
      <c r="J8" s="1"/>
      <c r="K8" s="1">
        <f>SUM(D8:H8)</f>
        <v>1</v>
      </c>
      <c r="L8" s="1">
        <f>PRODUCT(J8*K8)</f>
        <v>0</v>
      </c>
    </row>
    <row r="9" spans="1:12" ht="130.19999999999999" customHeight="1" x14ac:dyDescent="0.3">
      <c r="A9">
        <v>4</v>
      </c>
      <c r="B9" s="6" t="s">
        <v>0</v>
      </c>
      <c r="C9" s="8" t="s">
        <v>17</v>
      </c>
      <c r="D9" s="1">
        <v>3</v>
      </c>
      <c r="E9" s="1">
        <v>3</v>
      </c>
      <c r="F9" s="1">
        <v>2</v>
      </c>
      <c r="G9" s="1">
        <v>2</v>
      </c>
      <c r="H9" s="1">
        <v>0</v>
      </c>
      <c r="I9" s="1">
        <v>6</v>
      </c>
      <c r="J9" s="1"/>
      <c r="K9" s="1">
        <f>SUM(D9:H9)</f>
        <v>10</v>
      </c>
      <c r="L9" s="1">
        <f t="shared" si="0"/>
        <v>0</v>
      </c>
    </row>
    <row r="10" spans="1:12" ht="88.8" customHeight="1" x14ac:dyDescent="0.3">
      <c r="A10">
        <v>5</v>
      </c>
      <c r="B10" s="5" t="s">
        <v>1</v>
      </c>
      <c r="C10" s="8" t="s">
        <v>18</v>
      </c>
      <c r="D10" s="1">
        <v>0</v>
      </c>
      <c r="E10" s="1">
        <v>0</v>
      </c>
      <c r="F10" s="1">
        <v>0</v>
      </c>
      <c r="G10" s="1">
        <v>0</v>
      </c>
      <c r="H10" s="1">
        <v>2</v>
      </c>
      <c r="I10" s="1">
        <v>0</v>
      </c>
      <c r="J10" s="1"/>
      <c r="K10" s="1">
        <f>SUM(D10:H10)</f>
        <v>2</v>
      </c>
      <c r="L10" s="1">
        <f t="shared" si="0"/>
        <v>0</v>
      </c>
    </row>
    <row r="11" spans="1:12" ht="123.6" customHeight="1" x14ac:dyDescent="0.3">
      <c r="A11">
        <v>6</v>
      </c>
      <c r="B11" s="5" t="s">
        <v>23</v>
      </c>
      <c r="C11" s="8" t="s">
        <v>19</v>
      </c>
      <c r="D11" s="1"/>
      <c r="E11" s="1"/>
      <c r="F11" s="1"/>
      <c r="G11" s="1"/>
      <c r="H11" s="1"/>
      <c r="I11" s="1">
        <v>20</v>
      </c>
      <c r="J11" s="1"/>
      <c r="K11" s="1">
        <f>SUM(D11:I11)</f>
        <v>20</v>
      </c>
      <c r="L11" s="1">
        <f>PRODUCT(J11*K11)</f>
        <v>0</v>
      </c>
    </row>
    <row r="12" spans="1:12" ht="133.80000000000001" customHeight="1" x14ac:dyDescent="0.3">
      <c r="A12">
        <v>7</v>
      </c>
      <c r="B12" s="5" t="s">
        <v>2</v>
      </c>
      <c r="C12" s="8" t="s">
        <v>20</v>
      </c>
      <c r="D12" s="1">
        <v>3</v>
      </c>
      <c r="E12" s="1">
        <v>3</v>
      </c>
      <c r="F12" s="1">
        <v>2</v>
      </c>
      <c r="G12" s="1">
        <v>2</v>
      </c>
      <c r="H12" s="1">
        <v>0</v>
      </c>
      <c r="I12" s="1">
        <v>88</v>
      </c>
      <c r="J12" s="1"/>
      <c r="K12" s="1">
        <f>SUM(D12:I12)</f>
        <v>98</v>
      </c>
      <c r="L12" s="1">
        <f t="shared" si="0"/>
        <v>0</v>
      </c>
    </row>
    <row r="13" spans="1:12" x14ac:dyDescent="0.3">
      <c r="B13" s="16" t="s">
        <v>24</v>
      </c>
      <c r="C13" s="16"/>
      <c r="D13" s="17"/>
      <c r="E13" s="17"/>
      <c r="F13" s="17"/>
      <c r="G13" s="17"/>
      <c r="H13" s="17"/>
      <c r="I13" s="17"/>
      <c r="J13" s="17"/>
      <c r="K13" s="16">
        <f>SUM(L6:L12)</f>
        <v>0</v>
      </c>
      <c r="L13" s="16"/>
    </row>
    <row r="14" spans="1:12" x14ac:dyDescent="0.3">
      <c r="B14" s="7"/>
      <c r="C14" s="7"/>
    </row>
    <row r="15" spans="1:12" x14ac:dyDescent="0.3">
      <c r="B15" s="7"/>
      <c r="C15" s="7"/>
    </row>
    <row r="16" spans="1:12" x14ac:dyDescent="0.3">
      <c r="B16" s="16" t="s">
        <v>34</v>
      </c>
      <c r="C16" s="16"/>
      <c r="D16" s="16"/>
    </row>
    <row r="17" spans="2:8" ht="43.2" x14ac:dyDescent="0.3">
      <c r="B17" s="9" t="s">
        <v>28</v>
      </c>
      <c r="C17" s="9" t="s">
        <v>27</v>
      </c>
      <c r="D17" s="23" t="s">
        <v>31</v>
      </c>
      <c r="E17" s="10" t="s">
        <v>32</v>
      </c>
      <c r="F17" s="10" t="s">
        <v>26</v>
      </c>
      <c r="G17" s="10" t="s">
        <v>33</v>
      </c>
      <c r="H17" s="11" t="s">
        <v>25</v>
      </c>
    </row>
    <row r="18" spans="2:8" ht="57.6" x14ac:dyDescent="0.3">
      <c r="B18" s="5" t="s">
        <v>1</v>
      </c>
      <c r="C18" s="8" t="s">
        <v>18</v>
      </c>
      <c r="D18" s="1">
        <v>2</v>
      </c>
      <c r="E18" s="1">
        <v>0</v>
      </c>
      <c r="F18" s="1"/>
      <c r="G18" s="1">
        <f>SUM(D18:D18)</f>
        <v>2</v>
      </c>
      <c r="H18" s="1">
        <f t="shared" ref="H18" si="1">PRODUCT(F18*G18)</f>
        <v>0</v>
      </c>
    </row>
    <row r="19" spans="2:8" ht="72" x14ac:dyDescent="0.3">
      <c r="B19" s="5" t="s">
        <v>23</v>
      </c>
      <c r="C19" s="8" t="s">
        <v>19</v>
      </c>
      <c r="D19" s="1"/>
      <c r="E19" s="1">
        <v>10</v>
      </c>
      <c r="F19" s="1"/>
      <c r="G19" s="1">
        <f>SUM(D19:E19)</f>
        <v>10</v>
      </c>
      <c r="H19" s="1">
        <f>PRODUCT(F19*G19)</f>
        <v>0</v>
      </c>
    </row>
    <row r="20" spans="2:8" x14ac:dyDescent="0.3">
      <c r="B20" s="16" t="s">
        <v>30</v>
      </c>
      <c r="C20" s="16"/>
      <c r="D20" s="17"/>
      <c r="E20" s="17"/>
      <c r="F20" s="17"/>
      <c r="G20" s="16">
        <f>SUM(H18:H19)</f>
        <v>0</v>
      </c>
      <c r="H20" s="16"/>
    </row>
    <row r="23" spans="2:8" x14ac:dyDescent="0.3">
      <c r="B23" s="16" t="s">
        <v>35</v>
      </c>
      <c r="C23" s="16"/>
      <c r="D23" s="16"/>
    </row>
    <row r="24" spans="2:8" ht="43.2" x14ac:dyDescent="0.3">
      <c r="B24" s="2"/>
      <c r="C24" s="2"/>
      <c r="D24" s="3" t="s">
        <v>13</v>
      </c>
      <c r="E24" s="4" t="s">
        <v>26</v>
      </c>
      <c r="F24" s="4" t="s">
        <v>3</v>
      </c>
      <c r="G24" s="4" t="s">
        <v>25</v>
      </c>
    </row>
    <row r="25" spans="2:8" ht="72" x14ac:dyDescent="0.3">
      <c r="B25" s="5" t="s">
        <v>37</v>
      </c>
      <c r="C25" s="8" t="s">
        <v>19</v>
      </c>
      <c r="D25" s="1">
        <v>10</v>
      </c>
      <c r="E25" s="1">
        <v>599</v>
      </c>
      <c r="F25" s="1">
        <f>SUM(D25:D25)</f>
        <v>10</v>
      </c>
      <c r="G25" s="1">
        <f>PRODUCT(E25*F25)</f>
        <v>5990</v>
      </c>
    </row>
    <row r="26" spans="2:8" x14ac:dyDescent="0.3">
      <c r="B26" s="16" t="s">
        <v>36</v>
      </c>
      <c r="C26" s="16"/>
      <c r="D26" s="17"/>
      <c r="E26" s="17"/>
      <c r="F26" s="16">
        <f>SUM(G25:G25)</f>
        <v>5990</v>
      </c>
      <c r="G26" s="16"/>
    </row>
    <row r="28" spans="2:8" ht="15" thickBot="1" x14ac:dyDescent="0.35"/>
    <row r="29" spans="2:8" ht="15" thickBot="1" x14ac:dyDescent="0.35">
      <c r="B29" s="24" t="s">
        <v>39</v>
      </c>
      <c r="C29" s="25"/>
      <c r="D29" s="14"/>
      <c r="E29" s="15"/>
      <c r="F29" s="12"/>
      <c r="G29" s="12"/>
    </row>
  </sheetData>
  <mergeCells count="13">
    <mergeCell ref="B3:D3"/>
    <mergeCell ref="B4:D4"/>
    <mergeCell ref="E4:I4"/>
    <mergeCell ref="B26:E26"/>
    <mergeCell ref="F26:G26"/>
    <mergeCell ref="B23:D23"/>
    <mergeCell ref="B20:F20"/>
    <mergeCell ref="G20:H20"/>
    <mergeCell ref="D29:E29"/>
    <mergeCell ref="B29:C29"/>
    <mergeCell ref="B16:D16"/>
    <mergeCell ref="B13:J13"/>
    <mergeCell ref="K13:L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Młynarz, Pionier, Mieszko</vt:lpstr>
      <vt:lpstr>'Młynarz, Pionier, Mieszko'!Obszar_wydruku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Wójcik</dc:creator>
  <cp:lastModifiedBy>Marek Fajek</cp:lastModifiedBy>
  <dcterms:created xsi:type="dcterms:W3CDTF">2025-12-30T10:57:47Z</dcterms:created>
  <dcterms:modified xsi:type="dcterms:W3CDTF">2026-04-07T09:59:06Z</dcterms:modified>
</cp:coreProperties>
</file>